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T\Desktop\2025 HAP\hasvapaheset@\"/>
    </mc:Choice>
  </mc:AlternateContent>
  <xr:revisionPtr revIDLastSave="0" documentId="13_ncr:1_{3A04B29D-9A73-4DF6-94E0-FE155F991A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2" l="1"/>
  <c r="D12" i="2"/>
  <c r="C109" i="2"/>
  <c r="C108" i="2"/>
  <c r="C107" i="2"/>
  <c r="D106" i="2"/>
  <c r="C106" i="2"/>
  <c r="C105" i="2"/>
  <c r="C104" i="2"/>
  <c r="C102" i="2"/>
  <c r="C100" i="2"/>
  <c r="C21" i="2"/>
  <c r="C20" i="2"/>
  <c r="C19" i="2"/>
  <c r="C18" i="2"/>
  <c r="D16" i="2"/>
  <c r="C16" i="2" s="1"/>
  <c r="C14" i="2"/>
  <c r="C11" i="2"/>
  <c r="C10" i="2"/>
  <c r="D9" i="2"/>
  <c r="C9" i="2" s="1"/>
  <c r="C8" i="2"/>
  <c r="C7" i="2"/>
  <c r="D6" i="2" l="1"/>
  <c r="C6" i="2" s="1"/>
</calcChain>
</file>

<file path=xl/sharedStrings.xml><?xml version="1.0" encoding="utf-8"?>
<sst xmlns="http://schemas.openxmlformats.org/spreadsheetml/2006/main" count="127" uniqueCount="113">
  <si>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</si>
  <si>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</si>
  <si>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</si>
  <si>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</si>
  <si>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</si>
  <si>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</si>
  <si>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</si>
  <si>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</si>
  <si>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</si>
  <si>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</si>
  <si>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</si>
  <si>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</si>
  <si>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</si>
  <si>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</si>
  <si>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</si>
  <si>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</si>
  <si>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</si>
  <si>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</si>
  <si>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</si>
  <si>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</si>
  <si>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</si>
  <si>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</si>
  <si>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ՀՀ ԿԳՄՍ ՆԱԽԱՐԱՐՈՒԹՅՈՒՆ </t>
  </si>
  <si>
    <t>Պաշտոնային դրույքաչափեր</t>
  </si>
  <si>
    <t>6.1.</t>
  </si>
  <si>
    <t>6.3.</t>
  </si>
  <si>
    <t>7.1.</t>
  </si>
  <si>
    <t>7.2.</t>
  </si>
  <si>
    <t>ՀԱՅԱՍՏԱՆԻ ԱԶԳԱՅԻՆ ՊԱՏԿԵՐԱՍՐԱՀ ՊՈԱԿ</t>
  </si>
  <si>
    <t>պաշտոնի  անվանում</t>
  </si>
  <si>
    <t>քանակ</t>
  </si>
  <si>
    <t xml:space="preserve"> դրոույքաչափ</t>
  </si>
  <si>
    <t>Տնօրեն</t>
  </si>
  <si>
    <t>Իրավաբան</t>
  </si>
  <si>
    <t>Գլխավոր հաշվապահ</t>
  </si>
  <si>
    <t>Ավագ հաշվապահ</t>
  </si>
  <si>
    <t xml:space="preserve"> Հաշվապահ</t>
  </si>
  <si>
    <t>Բաժնի վարիչ</t>
  </si>
  <si>
    <t xml:space="preserve">Բաժնի վարիչ                          </t>
  </si>
  <si>
    <t xml:space="preserve">Բաժնի վարիչ                                           </t>
  </si>
  <si>
    <t>Գլխ.ֆոնդապահ</t>
  </si>
  <si>
    <t xml:space="preserve">Գրաֆիկ-դիզայներ                   </t>
  </si>
  <si>
    <t xml:space="preserve">Ենթաբաժնի  վարիչ         </t>
  </si>
  <si>
    <t xml:space="preserve">Ենթաբաժնի  վարիչ                         </t>
  </si>
  <si>
    <t>Թարգմանիչ</t>
  </si>
  <si>
    <t>Խմբագիր</t>
  </si>
  <si>
    <t xml:space="preserve">Նկարիչ ձևավորող                 </t>
  </si>
  <si>
    <t>Վերականգնող-տեխնիկ</t>
  </si>
  <si>
    <t xml:space="preserve">Տեխնիկ-ձևավորող                  </t>
  </si>
  <si>
    <t>ՏՏ մասնագետ</t>
  </si>
  <si>
    <t>Պահեստապետ</t>
  </si>
  <si>
    <t>Տոմսավաճառ</t>
  </si>
  <si>
    <t>Պարետ</t>
  </si>
  <si>
    <t>Հանդերձապահ</t>
  </si>
  <si>
    <t>էլեկտրիկ</t>
  </si>
  <si>
    <t xml:space="preserve">Վերելակի մեխանիկ </t>
  </si>
  <si>
    <t>Սանտեխնիկ</t>
  </si>
  <si>
    <t>Բանվոր</t>
  </si>
  <si>
    <t>Մեխանիկ</t>
  </si>
  <si>
    <t>Ազդանշանային համակարգի սպասարկող</t>
  </si>
  <si>
    <t>Ատաղծագործ</t>
  </si>
  <si>
    <t>Հատակ փայլեցնող</t>
  </si>
  <si>
    <t>Հավաքարար</t>
  </si>
  <si>
    <t>Մասնաճյուղի վարիչ</t>
  </si>
  <si>
    <t>գլխ հաշվապահ</t>
  </si>
  <si>
    <t xml:space="preserve"> Վ.Մարտիրոսսյան</t>
  </si>
  <si>
    <t>Տնօրենի տեղակալ գիտական գծով</t>
  </si>
  <si>
    <t>Տնօրենի տեղակալ տնտեսական գծով</t>
  </si>
  <si>
    <t>Ֆանդրեյզեր</t>
  </si>
  <si>
    <t>Գլխավոր ինժեներ</t>
  </si>
  <si>
    <t>Գիտնական քարտուղար</t>
  </si>
  <si>
    <t xml:space="preserve">Տնօրենի օգնական                       </t>
  </si>
  <si>
    <t xml:space="preserve">Մամուլի քարտուղար                     </t>
  </si>
  <si>
    <t xml:space="preserve">Գնումների գործընթացի համակարգող                    </t>
  </si>
  <si>
    <t xml:space="preserve">Ադմինիստրատոր-մենեջեր                     </t>
  </si>
  <si>
    <t>գիտաշխատող</t>
  </si>
  <si>
    <t>Համակարգչային օպերատոր</t>
  </si>
  <si>
    <t>Ֆոնդապահ</t>
  </si>
  <si>
    <t>Ֆոնդապահ-համադրող</t>
  </si>
  <si>
    <t xml:space="preserve">Ավագ նկարիչ-վերականգնող </t>
  </si>
  <si>
    <t xml:space="preserve">Կրտսեր նկարիչ-վերականգնող </t>
  </si>
  <si>
    <t>Ցուցահանդեսի կազմակերպման օժանդակման մասնագետ</t>
  </si>
  <si>
    <t>Կրթական ծրագրերի մեթոդիստ</t>
  </si>
  <si>
    <t xml:space="preserve">Կրթական ծրագրերի համակարգող-մանկավարժ  </t>
  </si>
  <si>
    <t xml:space="preserve">Հասարակայնության հետ կապերի մասնագետ </t>
  </si>
  <si>
    <t>Սոցիալական մեդիայի մարքեթինգի մասնագետ (SMM)</t>
  </si>
  <si>
    <t>Մարքեթոլոգ</t>
  </si>
  <si>
    <t xml:space="preserve">Կաթսայատան տեխնիկ </t>
  </si>
  <si>
    <t xml:space="preserve">Ցուցանմուշների պահապան </t>
  </si>
  <si>
    <t>Գրադարանավար</t>
  </si>
  <si>
    <t>Արխիվավար</t>
  </si>
  <si>
    <t xml:space="preserve">Էքսկուրսավար </t>
  </si>
  <si>
    <t>Խրախուսմանն ուղղվող միջոցների չափաքանակներ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</si>
  <si>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</si>
  <si>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</si>
  <si>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</si>
  <si>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</si>
  <si>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</si>
  <si>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</si>
  <si>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</si>
  <si>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   տնօրենի տեղակալտնտեսական գծով</t>
  </si>
  <si>
    <t xml:space="preserve">Ս.Խաչատրյան </t>
  </si>
  <si>
    <t xml:space="preserve">կատարողներ             </t>
  </si>
  <si>
    <t>Անձնակազմի կառավարման գծով գլխավոր մանագետ</t>
  </si>
  <si>
    <t>Ավագ գիտ. աշխատող</t>
  </si>
  <si>
    <t>Ցուցանմուշների պահապան</t>
  </si>
  <si>
    <t xml:space="preserve"> ավագ Էքսկուրսավար</t>
  </si>
  <si>
    <t xml:space="preserve"> կրտսեր  Էքսկուրսավար</t>
  </si>
  <si>
    <t>Էքսկուրսավար 1-ին կարգի</t>
  </si>
  <si>
    <t>Հայաստանի ազգային պատկերասրահ ՊՈԱԿ</t>
  </si>
  <si>
    <t>պայմանագրային աշխատողներ՝ սահմանված թվաքանակից ավելի /այլ եկամուտների հաշվին/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</si>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</sst>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color theme="1"/>
      <name val="Calibri"/>
      <family val="2"/>
      <scheme val="minor"/>
    </font>
    <font>
      <b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Fill="1" applyBorder="1"/>
    <xf numFmtId="14" fontId="3" fillId="0" borderId="0" xfId="0" applyNumberFormat="1" applyFont="1"/>
    <xf numFmtId="0" fontId="3" fillId="0" borderId="2" xfId="0" applyFont="1" applyBorder="1" applyAlignment="1">
      <alignment horizontal="center"/>
    </xf>
    <xf numFmtId="0" fontId="3" fillId="0" borderId="0" xfId="0" applyFont="1" applyFill="1"/>
    <xf numFmtId="0" fontId="3" fillId="0" borderId="2" xfId="0" applyFont="1" applyBorder="1"/>
    <xf numFmtId="4" fontId="4" fillId="0" borderId="2" xfId="0" applyNumberFormat="1" applyFont="1" applyFill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164" fontId="10" fillId="0" borderId="2" xfId="0" applyNumberFormat="1" applyFont="1" applyFill="1" applyBorder="1"/>
    <xf numFmtId="164" fontId="10" fillId="0" borderId="2" xfId="0" applyNumberFormat="1" applyFont="1" applyBorder="1" applyAlignment="1">
      <alignment horizontal="center"/>
    </xf>
    <xf numFmtId="0" fontId="11" fillId="0" borderId="1" xfId="0" applyFont="1" applyBorder="1"/>
    <xf numFmtId="1" fontId="0" fillId="0" borderId="1" xfId="0" applyNumberFormat="1" applyBorder="1"/>
    <xf numFmtId="0" fontId="0" fillId="0" borderId="1" xfId="0" applyBorder="1"/>
    <xf numFmtId="4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Fill="1" applyBorder="1"/>
    <xf numFmtId="0" fontId="11" fillId="0" borderId="1" xfId="0" applyFont="1" applyFill="1" applyBorder="1"/>
    <xf numFmtId="1" fontId="0" fillId="0" borderId="1" xfId="0" applyNumberFormat="1" applyFill="1" applyBorder="1"/>
    <xf numFmtId="0" fontId="0" fillId="0" borderId="1" xfId="0" applyFill="1" applyBorder="1"/>
    <xf numFmtId="0" fontId="12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8B8A-183A-482F-9969-518F91D67995}">
  <dimension ref="A2:FK299"/>
  <sheetViews>
    <sheetView tabSelected="1" topLeftCell="A103" workbookViewId="0">
      <selection activeCell="B47" sqref="B47"/>
    </sheetView>
  </sheetViews>
  <sheetFormatPr defaultColWidth="8.8984375" defaultRowHeight="15" x14ac:dyDescent="0.25"/>
  <cols>
    <col min="1" max="1" width="5.59765625" style="20" customWidth="1"/>
    <col min="2" max="2" width="54.19921875" style="21" customWidth="1"/>
    <col min="3" max="3" width="18.19921875" style="9" customWidth="1"/>
    <col min="4" max="4" width="27.3984375" style="20" customWidth="1"/>
    <col min="5" max="16384" width="8.8984375" style="9"/>
  </cols>
  <sheetData>
    <row r="2" spans="1:167" s="3" customFormat="1" ht="16.5" customHeight="1" x14ac:dyDescent="0.4">
      <c r="A2" s="1"/>
      <c r="B2" s="2" t="s">
        <v>22</v>
      </c>
      <c r="D2" s="1"/>
    </row>
    <row r="3" spans="1:167" s="5" customFormat="1" ht="38.25" customHeight="1" x14ac:dyDescent="0.4">
      <c r="A3" s="4"/>
      <c r="B3" s="48" t="s">
        <v>109</v>
      </c>
      <c r="C3" s="48"/>
      <c r="D3" s="48"/>
    </row>
    <row r="4" spans="1:167" ht="27" customHeight="1" x14ac:dyDescent="0.25"/>
    <row r="5" spans="1:167" s="6" customFormat="1" ht="73.2" customHeight="1" x14ac:dyDescent="0.25">
      <c r="A5" s="6" t="s">
        <v>0</v>
      </c>
      <c r="B5" s="6" t="s">
        <v>1</v>
      </c>
      <c r="C5" s="24" t="s">
        <v>2</v>
      </c>
      <c r="D5" s="24" t="s">
        <v>28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</row>
    <row r="6" spans="1:167" ht="27" customHeight="1" x14ac:dyDescent="0.25">
      <c r="A6" s="22" t="s">
        <v>3</v>
      </c>
      <c r="B6" s="23" t="s">
        <v>111</v>
      </c>
      <c r="C6" s="25">
        <f>SUM(D6:D6)</f>
        <v>660573.29999999993</v>
      </c>
      <c r="D6" s="32">
        <f>+D7+D8+D9+D10</f>
        <v>660573.29999999993</v>
      </c>
    </row>
    <row r="7" spans="1:167" ht="27" customHeight="1" x14ac:dyDescent="0.25">
      <c r="A7" s="10"/>
      <c r="B7" s="11" t="s">
        <v>4</v>
      </c>
      <c r="C7" s="25">
        <f t="shared" ref="C7:C10" si="0">SUM(D7:D7)</f>
        <v>541152</v>
      </c>
      <c r="D7" s="40">
        <v>541152</v>
      </c>
    </row>
    <row r="8" spans="1:167" ht="27" customHeight="1" x14ac:dyDescent="0.25">
      <c r="A8" s="10"/>
      <c r="B8" s="11" t="s">
        <v>5</v>
      </c>
      <c r="C8" s="25">
        <f t="shared" si="0"/>
        <v>0</v>
      </c>
      <c r="D8" s="41"/>
    </row>
    <row r="9" spans="1:167" ht="27" customHeight="1" x14ac:dyDescent="0.25">
      <c r="A9" s="10"/>
      <c r="B9" s="11" t="s">
        <v>6</v>
      </c>
      <c r="C9" s="25">
        <f t="shared" si="0"/>
        <v>118208.7</v>
      </c>
      <c r="D9" s="40">
        <f>119421.3-D10</f>
        <v>118208.7</v>
      </c>
    </row>
    <row r="10" spans="1:167" ht="27" customHeight="1" x14ac:dyDescent="0.25">
      <c r="A10" s="10"/>
      <c r="B10" s="11" t="s">
        <v>7</v>
      </c>
      <c r="C10" s="25">
        <f t="shared" si="0"/>
        <v>1212.5999999999999</v>
      </c>
      <c r="D10" s="41">
        <v>1212.5999999999999</v>
      </c>
    </row>
    <row r="11" spans="1:167" ht="37.5" customHeight="1" x14ac:dyDescent="0.25">
      <c r="A11" s="7" t="s">
        <v>8</v>
      </c>
      <c r="B11" s="8" t="s">
        <v>112</v>
      </c>
      <c r="C11" s="27">
        <f>SUM(D11:D11)</f>
        <v>616824.4</v>
      </c>
      <c r="D11" s="42">
        <v>616824.4</v>
      </c>
    </row>
    <row r="12" spans="1:167" ht="27" customHeight="1" x14ac:dyDescent="0.25">
      <c r="A12" s="7">
        <v>1</v>
      </c>
      <c r="B12" s="12" t="s">
        <v>9</v>
      </c>
      <c r="C12" s="25">
        <f>+D12</f>
        <v>223</v>
      </c>
      <c r="D12" s="29">
        <f>+D14+D15</f>
        <v>223</v>
      </c>
    </row>
    <row r="13" spans="1:167" s="15" customFormat="1" ht="27" customHeight="1" x14ac:dyDescent="0.25">
      <c r="A13" s="13"/>
      <c r="B13" s="14" t="s">
        <v>10</v>
      </c>
      <c r="C13" s="25"/>
      <c r="D13" s="29"/>
    </row>
    <row r="14" spans="1:167" ht="27" customHeight="1" x14ac:dyDescent="0.25">
      <c r="A14" s="16" t="s">
        <v>11</v>
      </c>
      <c r="B14" s="17" t="s">
        <v>12</v>
      </c>
      <c r="C14" s="25">
        <f t="shared" ref="C13:C20" si="1">SUM(D14:D14)</f>
        <v>220</v>
      </c>
      <c r="D14" s="29">
        <v>220</v>
      </c>
    </row>
    <row r="15" spans="1:167" ht="45" customHeight="1" x14ac:dyDescent="0.25">
      <c r="A15" s="16" t="s">
        <v>13</v>
      </c>
      <c r="B15" s="17" t="s">
        <v>110</v>
      </c>
      <c r="C15" s="25">
        <v>3</v>
      </c>
      <c r="D15" s="29">
        <v>3</v>
      </c>
    </row>
    <row r="16" spans="1:167" ht="50.25" customHeight="1" x14ac:dyDescent="0.25">
      <c r="A16" s="7">
        <v>2</v>
      </c>
      <c r="B16" s="12" t="s">
        <v>14</v>
      </c>
      <c r="C16" s="25">
        <f>SUM(D16:D16)</f>
        <v>4</v>
      </c>
      <c r="D16" s="29">
        <f>SUM(D18:D20)</f>
        <v>4</v>
      </c>
    </row>
    <row r="17" spans="1:4" s="15" customFormat="1" ht="27" customHeight="1" x14ac:dyDescent="0.25">
      <c r="A17" s="13"/>
      <c r="B17" s="14" t="s">
        <v>10</v>
      </c>
      <c r="C17" s="25"/>
      <c r="D17" s="29"/>
    </row>
    <row r="18" spans="1:4" ht="27" customHeight="1" x14ac:dyDescent="0.25">
      <c r="A18" s="16" t="s">
        <v>15</v>
      </c>
      <c r="B18" s="18" t="s">
        <v>16</v>
      </c>
      <c r="C18" s="25">
        <f t="shared" si="1"/>
        <v>3</v>
      </c>
      <c r="D18" s="29">
        <v>3</v>
      </c>
    </row>
    <row r="19" spans="1:4" ht="55.5" customHeight="1" x14ac:dyDescent="0.25">
      <c r="A19" s="16" t="s">
        <v>17</v>
      </c>
      <c r="B19" s="18" t="s">
        <v>18</v>
      </c>
      <c r="C19" s="25">
        <f t="shared" si="1"/>
        <v>1</v>
      </c>
      <c r="D19" s="29">
        <v>1</v>
      </c>
    </row>
    <row r="20" spans="1:4" ht="57.75" customHeight="1" x14ac:dyDescent="0.25">
      <c r="A20" s="16" t="s">
        <v>19</v>
      </c>
      <c r="B20" s="18" t="s">
        <v>20</v>
      </c>
      <c r="C20" s="25">
        <f t="shared" si="1"/>
        <v>0</v>
      </c>
      <c r="D20" s="29">
        <v>0</v>
      </c>
    </row>
    <row r="21" spans="1:4" ht="84" customHeight="1" x14ac:dyDescent="0.25">
      <c r="A21" s="7">
        <v>3</v>
      </c>
      <c r="B21" s="12" t="s">
        <v>21</v>
      </c>
      <c r="C21" s="35">
        <f>SUM(D21:D21)</f>
        <v>141.80000000000001</v>
      </c>
      <c r="D21" s="36">
        <v>141.80000000000001</v>
      </c>
    </row>
    <row r="22" spans="1:4" ht="29.25" customHeight="1" x14ac:dyDescent="0.25">
      <c r="A22" s="7">
        <v>4</v>
      </c>
      <c r="B22" s="12" t="s">
        <v>23</v>
      </c>
      <c r="C22" s="25">
        <v>220</v>
      </c>
      <c r="D22" s="29">
        <v>220</v>
      </c>
    </row>
    <row r="23" spans="1:4" ht="16.5" customHeight="1" x14ac:dyDescent="0.25">
      <c r="A23" s="24"/>
      <c r="B23" s="14" t="s">
        <v>29</v>
      </c>
      <c r="C23" s="14" t="s">
        <v>31</v>
      </c>
      <c r="D23" s="14" t="s">
        <v>30</v>
      </c>
    </row>
    <row r="24" spans="1:4" ht="16.5" customHeight="1" x14ac:dyDescent="0.3">
      <c r="A24" s="24"/>
      <c r="B24" s="45" t="s">
        <v>32</v>
      </c>
      <c r="C24" s="46">
        <v>320000</v>
      </c>
      <c r="D24" s="47">
        <v>1</v>
      </c>
    </row>
    <row r="25" spans="1:4" ht="16.5" customHeight="1" x14ac:dyDescent="0.3">
      <c r="A25" s="24"/>
      <c r="B25" s="37" t="s">
        <v>66</v>
      </c>
      <c r="C25" s="38">
        <v>270000</v>
      </c>
      <c r="D25" s="39">
        <v>1</v>
      </c>
    </row>
    <row r="26" spans="1:4" ht="16.5" customHeight="1" x14ac:dyDescent="0.3">
      <c r="A26" s="24"/>
      <c r="B26" s="37" t="s">
        <v>67</v>
      </c>
      <c r="C26" s="38">
        <v>270000</v>
      </c>
      <c r="D26" s="39">
        <v>1</v>
      </c>
    </row>
    <row r="27" spans="1:4" ht="16.5" customHeight="1" x14ac:dyDescent="0.3">
      <c r="A27" s="24"/>
      <c r="B27" s="37" t="s">
        <v>71</v>
      </c>
      <c r="C27" s="38">
        <v>120000</v>
      </c>
      <c r="D27" s="39">
        <v>1</v>
      </c>
    </row>
    <row r="28" spans="1:4" ht="16.5" customHeight="1" x14ac:dyDescent="0.3">
      <c r="A28" s="24"/>
      <c r="B28" s="37" t="s">
        <v>68</v>
      </c>
      <c r="C28" s="38">
        <v>200000</v>
      </c>
      <c r="D28" s="39">
        <v>1</v>
      </c>
    </row>
    <row r="29" spans="1:4" ht="16.5" customHeight="1" x14ac:dyDescent="0.3">
      <c r="A29" s="24"/>
      <c r="B29" s="37" t="s">
        <v>69</v>
      </c>
      <c r="C29" s="38">
        <v>110000</v>
      </c>
      <c r="D29" s="39">
        <v>1</v>
      </c>
    </row>
    <row r="30" spans="1:4" ht="16.5" customHeight="1" x14ac:dyDescent="0.3">
      <c r="A30" s="24"/>
      <c r="B30" s="37" t="s">
        <v>70</v>
      </c>
      <c r="C30" s="38">
        <v>144000</v>
      </c>
      <c r="D30" s="39">
        <v>1</v>
      </c>
    </row>
    <row r="31" spans="1:4" ht="16.5" customHeight="1" x14ac:dyDescent="0.3">
      <c r="A31" s="24"/>
      <c r="B31" s="37" t="s">
        <v>51</v>
      </c>
      <c r="C31" s="38">
        <v>110000</v>
      </c>
      <c r="D31" s="39">
        <v>2</v>
      </c>
    </row>
    <row r="32" spans="1:4" ht="16.5" customHeight="1" x14ac:dyDescent="0.3">
      <c r="A32" s="24"/>
      <c r="B32" s="37" t="s">
        <v>63</v>
      </c>
      <c r="C32" s="38">
        <v>104000</v>
      </c>
      <c r="D32" s="39">
        <v>2</v>
      </c>
    </row>
    <row r="33" spans="1:4" ht="16.5" customHeight="1" x14ac:dyDescent="0.3">
      <c r="A33" s="24"/>
      <c r="B33" s="37" t="s">
        <v>73</v>
      </c>
      <c r="C33" s="38">
        <v>110000</v>
      </c>
      <c r="D33" s="39">
        <v>1</v>
      </c>
    </row>
    <row r="34" spans="1:4" ht="16.5" customHeight="1" x14ac:dyDescent="0.3">
      <c r="A34" s="24"/>
      <c r="B34" s="37" t="s">
        <v>74</v>
      </c>
      <c r="C34" s="38">
        <v>104000</v>
      </c>
      <c r="D34" s="39">
        <v>1</v>
      </c>
    </row>
    <row r="35" spans="1:4" ht="16.5" customHeight="1" x14ac:dyDescent="0.3">
      <c r="A35" s="24"/>
      <c r="B35" s="37" t="s">
        <v>34</v>
      </c>
      <c r="C35" s="38">
        <v>270000</v>
      </c>
      <c r="D35" s="39">
        <v>1</v>
      </c>
    </row>
    <row r="36" spans="1:4" ht="16.5" customHeight="1" x14ac:dyDescent="0.3">
      <c r="A36" s="24"/>
      <c r="B36" s="37" t="s">
        <v>40</v>
      </c>
      <c r="C36" s="38">
        <v>270000</v>
      </c>
      <c r="D36" s="39">
        <v>1</v>
      </c>
    </row>
    <row r="37" spans="1:4" ht="16.5" customHeight="1" x14ac:dyDescent="0.3">
      <c r="A37" s="24"/>
      <c r="B37" s="37" t="s">
        <v>35</v>
      </c>
      <c r="C37" s="38">
        <v>140000</v>
      </c>
      <c r="D37" s="39">
        <v>2</v>
      </c>
    </row>
    <row r="38" spans="1:4" ht="16.5" customHeight="1" x14ac:dyDescent="0.3">
      <c r="A38" s="24"/>
      <c r="B38" s="37" t="s">
        <v>36</v>
      </c>
      <c r="C38" s="38">
        <v>129150</v>
      </c>
      <c r="D38" s="39">
        <v>1</v>
      </c>
    </row>
    <row r="39" spans="1:4" ht="16.5" customHeight="1" x14ac:dyDescent="0.3">
      <c r="A39" s="24"/>
      <c r="B39" s="37" t="s">
        <v>37</v>
      </c>
      <c r="C39" s="38">
        <v>120000</v>
      </c>
      <c r="D39" s="39">
        <v>1</v>
      </c>
    </row>
    <row r="40" spans="1:4" ht="16.5" customHeight="1" x14ac:dyDescent="0.3">
      <c r="A40" s="24"/>
      <c r="B40" s="37" t="s">
        <v>37</v>
      </c>
      <c r="C40" s="38">
        <v>110000</v>
      </c>
      <c r="D40" s="39">
        <v>1</v>
      </c>
    </row>
    <row r="41" spans="1:4" ht="21.6" customHeight="1" x14ac:dyDescent="0.3">
      <c r="A41" s="24"/>
      <c r="B41" s="37" t="s">
        <v>37</v>
      </c>
      <c r="C41" s="38">
        <v>120000</v>
      </c>
      <c r="D41" s="39">
        <v>1</v>
      </c>
    </row>
    <row r="42" spans="1:4" ht="16.5" customHeight="1" x14ac:dyDescent="0.3">
      <c r="A42" s="24"/>
      <c r="B42" s="37" t="s">
        <v>37</v>
      </c>
      <c r="C42" s="38">
        <v>130000</v>
      </c>
      <c r="D42" s="39">
        <v>5</v>
      </c>
    </row>
    <row r="43" spans="1:4" ht="16.5" customHeight="1" x14ac:dyDescent="0.3">
      <c r="A43" s="24"/>
      <c r="B43" s="37" t="s">
        <v>37</v>
      </c>
      <c r="C43" s="38">
        <v>140000</v>
      </c>
      <c r="D43" s="39">
        <v>2</v>
      </c>
    </row>
    <row r="44" spans="1:4" ht="16.5" customHeight="1" x14ac:dyDescent="0.3">
      <c r="A44" s="24"/>
      <c r="B44" s="37" t="s">
        <v>37</v>
      </c>
      <c r="C44" s="38">
        <v>150000</v>
      </c>
      <c r="D44" s="39">
        <v>2</v>
      </c>
    </row>
    <row r="45" spans="1:4" ht="16.5" customHeight="1" x14ac:dyDescent="0.3">
      <c r="A45" s="24"/>
      <c r="B45" s="37" t="s">
        <v>38</v>
      </c>
      <c r="C45" s="38">
        <v>155000</v>
      </c>
      <c r="D45" s="39">
        <v>1</v>
      </c>
    </row>
    <row r="46" spans="1:4" ht="16.5" customHeight="1" x14ac:dyDescent="0.3">
      <c r="A46" s="24"/>
      <c r="B46" s="37" t="s">
        <v>39</v>
      </c>
      <c r="C46" s="38">
        <v>155000</v>
      </c>
      <c r="D46" s="39">
        <v>1</v>
      </c>
    </row>
    <row r="47" spans="1:4" ht="21" customHeight="1" x14ac:dyDescent="0.3">
      <c r="A47" s="24"/>
      <c r="B47" s="37" t="s">
        <v>42</v>
      </c>
      <c r="C47" s="38">
        <v>115000</v>
      </c>
      <c r="D47" s="39">
        <v>1</v>
      </c>
    </row>
    <row r="48" spans="1:4" ht="16.5" customHeight="1" x14ac:dyDescent="0.3">
      <c r="A48" s="24"/>
      <c r="B48" s="37" t="s">
        <v>43</v>
      </c>
      <c r="C48" s="38">
        <v>125000</v>
      </c>
      <c r="D48" s="39">
        <v>1</v>
      </c>
    </row>
    <row r="49" spans="1:4" ht="16.5" customHeight="1" x14ac:dyDescent="0.3">
      <c r="A49" s="24"/>
      <c r="B49" s="37" t="s">
        <v>33</v>
      </c>
      <c r="C49" s="38">
        <v>123000</v>
      </c>
      <c r="D49" s="39">
        <v>1</v>
      </c>
    </row>
    <row r="50" spans="1:4" ht="16.5" customHeight="1" x14ac:dyDescent="0.3">
      <c r="A50" s="24"/>
      <c r="B50" s="37" t="s">
        <v>103</v>
      </c>
      <c r="C50" s="38">
        <v>117000</v>
      </c>
      <c r="D50" s="39">
        <v>2</v>
      </c>
    </row>
    <row r="51" spans="1:4" ht="16.5" customHeight="1" x14ac:dyDescent="0.3">
      <c r="A51" s="24"/>
      <c r="B51" s="37" t="s">
        <v>104</v>
      </c>
      <c r="C51" s="38">
        <v>110000</v>
      </c>
      <c r="D51" s="39">
        <v>13</v>
      </c>
    </row>
    <row r="52" spans="1:4" ht="16.5" customHeight="1" x14ac:dyDescent="0.3">
      <c r="A52" s="24"/>
      <c r="B52" s="37" t="s">
        <v>75</v>
      </c>
      <c r="C52" s="38">
        <v>104000</v>
      </c>
      <c r="D52" s="39">
        <v>1</v>
      </c>
    </row>
    <row r="53" spans="1:4" ht="16.5" customHeight="1" x14ac:dyDescent="0.3">
      <c r="A53" s="24"/>
      <c r="B53" s="37" t="s">
        <v>75</v>
      </c>
      <c r="C53" s="38">
        <v>109000</v>
      </c>
      <c r="D53" s="39">
        <v>2</v>
      </c>
    </row>
    <row r="54" spans="1:4" ht="16.5" customHeight="1" x14ac:dyDescent="0.3">
      <c r="A54" s="24"/>
      <c r="B54" s="37" t="s">
        <v>77</v>
      </c>
      <c r="C54" s="38">
        <v>110000</v>
      </c>
      <c r="D54" s="39">
        <v>9</v>
      </c>
    </row>
    <row r="55" spans="1:4" ht="16.5" customHeight="1" x14ac:dyDescent="0.3">
      <c r="A55" s="24"/>
      <c r="B55" s="37" t="s">
        <v>78</v>
      </c>
      <c r="C55" s="38">
        <v>110000</v>
      </c>
      <c r="D55" s="39">
        <v>1</v>
      </c>
    </row>
    <row r="56" spans="1:4" ht="16.5" customHeight="1" x14ac:dyDescent="0.3">
      <c r="A56" s="24"/>
      <c r="B56" s="37" t="s">
        <v>89</v>
      </c>
      <c r="C56" s="38">
        <v>110000</v>
      </c>
      <c r="D56" s="39">
        <v>1</v>
      </c>
    </row>
    <row r="57" spans="1:4" ht="16.5" customHeight="1" x14ac:dyDescent="0.3">
      <c r="A57" s="24"/>
      <c r="B57" s="37" t="s">
        <v>90</v>
      </c>
      <c r="C57" s="38">
        <v>110000</v>
      </c>
      <c r="D57" s="39">
        <v>1</v>
      </c>
    </row>
    <row r="58" spans="1:4" ht="16.5" customHeight="1" x14ac:dyDescent="0.3">
      <c r="A58" s="24"/>
      <c r="B58" s="37" t="s">
        <v>79</v>
      </c>
      <c r="C58" s="38">
        <v>120000</v>
      </c>
      <c r="D58" s="39">
        <v>5</v>
      </c>
    </row>
    <row r="59" spans="1:4" ht="16.5" customHeight="1" x14ac:dyDescent="0.3">
      <c r="A59" s="24"/>
      <c r="B59" s="37" t="s">
        <v>80</v>
      </c>
      <c r="C59" s="38">
        <v>110000</v>
      </c>
      <c r="D59" s="39">
        <v>1</v>
      </c>
    </row>
    <row r="60" spans="1:4" ht="16.5" customHeight="1" x14ac:dyDescent="0.3">
      <c r="A60" s="24"/>
      <c r="B60" s="37" t="s">
        <v>55</v>
      </c>
      <c r="C60" s="38">
        <v>104000</v>
      </c>
      <c r="D60" s="39">
        <v>2</v>
      </c>
    </row>
    <row r="61" spans="1:4" ht="16.5" customHeight="1" x14ac:dyDescent="0.3">
      <c r="A61" s="24"/>
      <c r="B61" s="37" t="s">
        <v>41</v>
      </c>
      <c r="C61" s="38">
        <v>110000</v>
      </c>
      <c r="D61" s="39">
        <v>1</v>
      </c>
    </row>
    <row r="62" spans="1:4" ht="16.5" customHeight="1" x14ac:dyDescent="0.3">
      <c r="A62" s="24"/>
      <c r="B62" s="37" t="s">
        <v>50</v>
      </c>
      <c r="C62" s="38">
        <v>105000</v>
      </c>
      <c r="D62" s="39">
        <v>1</v>
      </c>
    </row>
    <row r="63" spans="1:4" ht="16.5" customHeight="1" x14ac:dyDescent="0.3">
      <c r="A63" s="24"/>
      <c r="B63" s="37" t="s">
        <v>105</v>
      </c>
      <c r="C63" s="38">
        <v>104000</v>
      </c>
      <c r="D63" s="39">
        <v>14</v>
      </c>
    </row>
    <row r="64" spans="1:4" ht="16.5" customHeight="1" x14ac:dyDescent="0.3">
      <c r="A64" s="24"/>
      <c r="B64" s="37" t="s">
        <v>106</v>
      </c>
      <c r="C64" s="38">
        <v>110000</v>
      </c>
      <c r="D64" s="39">
        <v>3</v>
      </c>
    </row>
    <row r="65" spans="1:6" ht="16.5" customHeight="1" x14ac:dyDescent="0.3">
      <c r="A65" s="24"/>
      <c r="B65" s="37" t="s">
        <v>107</v>
      </c>
      <c r="C65" s="38">
        <v>110000</v>
      </c>
      <c r="D65" s="39">
        <v>1</v>
      </c>
    </row>
    <row r="66" spans="1:6" ht="16.5" customHeight="1" x14ac:dyDescent="0.3">
      <c r="A66" s="24"/>
      <c r="B66" s="37" t="s">
        <v>91</v>
      </c>
      <c r="C66" s="38">
        <v>104000</v>
      </c>
      <c r="D66" s="39">
        <v>7</v>
      </c>
    </row>
    <row r="67" spans="1:6" ht="16.5" customHeight="1" x14ac:dyDescent="0.3">
      <c r="A67" s="24"/>
      <c r="B67" s="37" t="s">
        <v>91</v>
      </c>
      <c r="C67" s="38">
        <v>112000</v>
      </c>
      <c r="D67" s="39">
        <v>3</v>
      </c>
    </row>
    <row r="68" spans="1:6" ht="16.5" customHeight="1" x14ac:dyDescent="0.3">
      <c r="A68" s="24"/>
      <c r="B68" s="37" t="s">
        <v>108</v>
      </c>
      <c r="C68" s="38">
        <v>104000</v>
      </c>
      <c r="D68" s="39">
        <v>1</v>
      </c>
    </row>
    <row r="69" spans="1:6" ht="16.5" customHeight="1" x14ac:dyDescent="0.3">
      <c r="A69" s="24"/>
      <c r="B69" s="37" t="s">
        <v>45</v>
      </c>
      <c r="C69" s="38">
        <v>110000</v>
      </c>
      <c r="D69" s="39">
        <v>1</v>
      </c>
    </row>
    <row r="70" spans="1:6" ht="16.5" customHeight="1" x14ac:dyDescent="0.3">
      <c r="A70" s="24"/>
      <c r="B70" s="37" t="s">
        <v>44</v>
      </c>
      <c r="C70" s="38">
        <v>104000</v>
      </c>
      <c r="D70" s="39">
        <v>2</v>
      </c>
    </row>
    <row r="71" spans="1:6" ht="16.5" customHeight="1" x14ac:dyDescent="0.3">
      <c r="A71" s="24"/>
      <c r="B71" s="37" t="s">
        <v>82</v>
      </c>
      <c r="C71" s="38">
        <v>104000</v>
      </c>
      <c r="D71" s="39">
        <v>2</v>
      </c>
    </row>
    <row r="72" spans="1:6" ht="16.5" customHeight="1" x14ac:dyDescent="0.3">
      <c r="A72" s="24"/>
      <c r="B72" s="37" t="s">
        <v>83</v>
      </c>
      <c r="C72" s="38">
        <v>104000</v>
      </c>
      <c r="D72" s="39">
        <v>1</v>
      </c>
    </row>
    <row r="73" spans="1:6" ht="16.5" customHeight="1" x14ac:dyDescent="0.3">
      <c r="A73" s="24"/>
      <c r="B73" s="37" t="s">
        <v>53</v>
      </c>
      <c r="C73" s="38">
        <v>104000</v>
      </c>
      <c r="D73" s="39">
        <v>1</v>
      </c>
    </row>
    <row r="74" spans="1:6" ht="16.5" customHeight="1" x14ac:dyDescent="0.3">
      <c r="A74" s="24"/>
      <c r="B74" s="37" t="s">
        <v>47</v>
      </c>
      <c r="C74" s="38">
        <v>110000</v>
      </c>
      <c r="D74" s="39">
        <v>2</v>
      </c>
    </row>
    <row r="75" spans="1:6" ht="16.5" customHeight="1" x14ac:dyDescent="0.3">
      <c r="A75" s="24"/>
      <c r="B75" s="37" t="s">
        <v>58</v>
      </c>
      <c r="C75" s="38">
        <v>104000</v>
      </c>
      <c r="D75" s="39">
        <v>1</v>
      </c>
    </row>
    <row r="76" spans="1:6" ht="16.5" customHeight="1" x14ac:dyDescent="0.3">
      <c r="A76" s="24"/>
      <c r="B76" s="37" t="s">
        <v>63</v>
      </c>
      <c r="C76" s="38">
        <v>106000</v>
      </c>
      <c r="D76" s="39">
        <v>7</v>
      </c>
    </row>
    <row r="77" spans="1:6" ht="16.5" customHeight="1" x14ac:dyDescent="0.3">
      <c r="A77" s="24"/>
      <c r="B77" s="37" t="s">
        <v>63</v>
      </c>
      <c r="C77" s="38">
        <v>112000</v>
      </c>
      <c r="D77" s="39">
        <v>2</v>
      </c>
    </row>
    <row r="78" spans="1:6" ht="16.5" customHeight="1" x14ac:dyDescent="0.3">
      <c r="A78" s="24"/>
      <c r="B78" s="37" t="s">
        <v>63</v>
      </c>
      <c r="C78" s="38">
        <v>118000</v>
      </c>
      <c r="D78" s="39">
        <v>1</v>
      </c>
    </row>
    <row r="79" spans="1:6" ht="16.5" customHeight="1" x14ac:dyDescent="0.3">
      <c r="A79" s="24"/>
      <c r="B79" s="37" t="s">
        <v>86</v>
      </c>
      <c r="C79" s="38">
        <v>104000</v>
      </c>
      <c r="D79" s="39">
        <v>1</v>
      </c>
      <c r="F79" s="30"/>
    </row>
    <row r="80" spans="1:6" ht="16.5" customHeight="1" x14ac:dyDescent="0.3">
      <c r="A80" s="24"/>
      <c r="B80" s="37" t="s">
        <v>81</v>
      </c>
      <c r="C80" s="38">
        <v>104000</v>
      </c>
      <c r="D80" s="39">
        <v>5.5</v>
      </c>
    </row>
    <row r="81" spans="1:4" ht="16.5" customHeight="1" x14ac:dyDescent="0.3">
      <c r="A81" s="24"/>
      <c r="B81" s="37" t="s">
        <v>52</v>
      </c>
      <c r="C81" s="38">
        <v>104000</v>
      </c>
      <c r="D81" s="39">
        <v>0.5</v>
      </c>
    </row>
    <row r="82" spans="1:4" ht="16.5" customHeight="1" x14ac:dyDescent="0.3">
      <c r="A82" s="24"/>
      <c r="B82" s="37" t="s">
        <v>49</v>
      </c>
      <c r="C82" s="38">
        <v>104000</v>
      </c>
      <c r="D82" s="39">
        <v>1</v>
      </c>
    </row>
    <row r="83" spans="1:4" ht="16.5" customHeight="1" x14ac:dyDescent="0.3">
      <c r="A83" s="24"/>
      <c r="B83" s="37" t="s">
        <v>56</v>
      </c>
      <c r="C83" s="38">
        <v>104000</v>
      </c>
      <c r="D83" s="39">
        <v>1</v>
      </c>
    </row>
    <row r="84" spans="1:4" ht="16.5" customHeight="1" x14ac:dyDescent="0.3">
      <c r="A84" s="24"/>
      <c r="B84" s="37" t="s">
        <v>76</v>
      </c>
      <c r="C84" s="38">
        <v>109000</v>
      </c>
      <c r="D84" s="39">
        <v>2</v>
      </c>
    </row>
    <row r="85" spans="1:4" ht="16.5" customHeight="1" x14ac:dyDescent="0.3">
      <c r="A85" s="24"/>
      <c r="B85" s="37" t="s">
        <v>54</v>
      </c>
      <c r="C85" s="38">
        <v>104000</v>
      </c>
      <c r="D85" s="39">
        <v>1</v>
      </c>
    </row>
    <row r="86" spans="1:4" ht="16.5" customHeight="1" x14ac:dyDescent="0.3">
      <c r="A86" s="24"/>
      <c r="B86" s="37" t="s">
        <v>48</v>
      </c>
      <c r="C86" s="38">
        <v>110000</v>
      </c>
      <c r="D86" s="39">
        <v>1</v>
      </c>
    </row>
    <row r="87" spans="1:4" ht="16.5" customHeight="1" x14ac:dyDescent="0.3">
      <c r="A87" s="24"/>
      <c r="B87" s="37" t="s">
        <v>85</v>
      </c>
      <c r="C87" s="38">
        <v>110000</v>
      </c>
      <c r="D87" s="39">
        <v>1</v>
      </c>
    </row>
    <row r="88" spans="1:4" ht="16.5" customHeight="1" x14ac:dyDescent="0.3">
      <c r="A88" s="24"/>
      <c r="B88" s="37" t="s">
        <v>57</v>
      </c>
      <c r="C88" s="38">
        <v>104000</v>
      </c>
      <c r="D88" s="39">
        <v>5</v>
      </c>
    </row>
    <row r="89" spans="1:4" ht="16.5" customHeight="1" x14ac:dyDescent="0.3">
      <c r="A89" s="24"/>
      <c r="B89" s="37" t="s">
        <v>46</v>
      </c>
      <c r="C89" s="38">
        <v>110000</v>
      </c>
      <c r="D89" s="39">
        <v>1</v>
      </c>
    </row>
    <row r="90" spans="1:4" ht="16.5" customHeight="1" x14ac:dyDescent="0.3">
      <c r="A90" s="24"/>
      <c r="B90" s="37" t="s">
        <v>59</v>
      </c>
      <c r="C90" s="38">
        <v>104000</v>
      </c>
      <c r="D90" s="39">
        <v>1</v>
      </c>
    </row>
    <row r="91" spans="1:4" ht="16.5" customHeight="1" x14ac:dyDescent="0.3">
      <c r="A91" s="24"/>
      <c r="B91" s="37" t="s">
        <v>87</v>
      </c>
      <c r="C91" s="38">
        <v>135200</v>
      </c>
      <c r="D91" s="39">
        <v>3</v>
      </c>
    </row>
    <row r="92" spans="1:4" ht="16.5" customHeight="1" x14ac:dyDescent="0.3">
      <c r="A92" s="24"/>
      <c r="B92" s="37" t="s">
        <v>60</v>
      </c>
      <c r="C92" s="38">
        <v>104000</v>
      </c>
      <c r="D92" s="39">
        <v>1</v>
      </c>
    </row>
    <row r="93" spans="1:4" ht="16.5" customHeight="1" x14ac:dyDescent="0.3">
      <c r="A93" s="24"/>
      <c r="B93" s="37" t="s">
        <v>72</v>
      </c>
      <c r="C93" s="38">
        <v>115000</v>
      </c>
      <c r="D93" s="39">
        <v>1</v>
      </c>
    </row>
    <row r="94" spans="1:4" ht="16.5" customHeight="1" x14ac:dyDescent="0.3">
      <c r="A94" s="24"/>
      <c r="B94" s="37" t="s">
        <v>84</v>
      </c>
      <c r="C94" s="38">
        <v>110000</v>
      </c>
      <c r="D94" s="39">
        <v>2</v>
      </c>
    </row>
    <row r="95" spans="1:4" ht="16.5" customHeight="1" x14ac:dyDescent="0.3">
      <c r="A95" s="24"/>
      <c r="B95" s="37" t="s">
        <v>105</v>
      </c>
      <c r="C95" s="38">
        <v>112000</v>
      </c>
      <c r="D95" s="39">
        <v>5</v>
      </c>
    </row>
    <row r="96" spans="1:4" ht="16.5" customHeight="1" x14ac:dyDescent="0.3">
      <c r="A96" s="24"/>
      <c r="B96" s="37" t="s">
        <v>88</v>
      </c>
      <c r="C96" s="38">
        <v>110000</v>
      </c>
      <c r="D96" s="39">
        <v>46</v>
      </c>
    </row>
    <row r="97" spans="1:4" ht="16.5" customHeight="1" x14ac:dyDescent="0.3">
      <c r="A97" s="24"/>
      <c r="B97" s="37" t="s">
        <v>62</v>
      </c>
      <c r="C97" s="38">
        <v>112000</v>
      </c>
      <c r="D97" s="39">
        <v>2</v>
      </c>
    </row>
    <row r="98" spans="1:4" ht="16.5" customHeight="1" x14ac:dyDescent="0.3">
      <c r="A98" s="24"/>
      <c r="B98" s="37" t="s">
        <v>62</v>
      </c>
      <c r="C98" s="38">
        <v>104000</v>
      </c>
      <c r="D98" s="39">
        <v>13</v>
      </c>
    </row>
    <row r="99" spans="1:4" ht="16.5" customHeight="1" x14ac:dyDescent="0.3">
      <c r="A99" s="24"/>
      <c r="B99" s="37" t="s">
        <v>61</v>
      </c>
      <c r="C99" s="38">
        <v>104000</v>
      </c>
      <c r="D99" s="39">
        <v>2</v>
      </c>
    </row>
    <row r="100" spans="1:4" ht="26.4" customHeight="1" x14ac:dyDescent="0.25">
      <c r="A100" s="7">
        <v>5</v>
      </c>
      <c r="B100" s="12" t="s">
        <v>92</v>
      </c>
      <c r="C100" s="43">
        <f t="shared" ref="C100" si="2">SUM(D100:D100)</f>
        <v>16250</v>
      </c>
      <c r="D100" s="44">
        <v>16250</v>
      </c>
    </row>
    <row r="101" spans="1:4" ht="27" customHeight="1" x14ac:dyDescent="0.25">
      <c r="A101" s="7">
        <v>6</v>
      </c>
      <c r="B101" s="12" t="s">
        <v>93</v>
      </c>
      <c r="C101" s="43">
        <v>20967</v>
      </c>
      <c r="D101" s="44">
        <v>20967</v>
      </c>
    </row>
    <row r="102" spans="1:4" s="15" customFormat="1" ht="33" customHeight="1" x14ac:dyDescent="0.25">
      <c r="A102" s="13"/>
      <c r="B102" s="14"/>
      <c r="C102" s="43">
        <f t="shared" ref="C102:C109" si="3">SUM(D102:D102)</f>
        <v>0</v>
      </c>
      <c r="D102" s="44">
        <v>0</v>
      </c>
    </row>
    <row r="103" spans="1:4" ht="33" customHeight="1" x14ac:dyDescent="0.25">
      <c r="A103" s="26" t="s">
        <v>24</v>
      </c>
      <c r="B103" s="18" t="s">
        <v>94</v>
      </c>
      <c r="C103" s="43">
        <v>20967</v>
      </c>
      <c r="D103" s="44">
        <v>20967</v>
      </c>
    </row>
    <row r="104" spans="1:4" ht="33" customHeight="1" x14ac:dyDescent="0.25">
      <c r="A104" s="16">
        <v>6.2</v>
      </c>
      <c r="B104" s="18" t="s">
        <v>95</v>
      </c>
      <c r="C104" s="25">
        <f t="shared" si="3"/>
        <v>0</v>
      </c>
      <c r="D104" s="31">
        <v>0</v>
      </c>
    </row>
    <row r="105" spans="1:4" ht="33" customHeight="1" x14ac:dyDescent="0.25">
      <c r="A105" s="26" t="s">
        <v>25</v>
      </c>
      <c r="B105" s="18" t="s">
        <v>96</v>
      </c>
      <c r="C105" s="25">
        <f t="shared" si="3"/>
        <v>0</v>
      </c>
      <c r="D105" s="31">
        <v>0</v>
      </c>
    </row>
    <row r="106" spans="1:4" ht="33" customHeight="1" x14ac:dyDescent="0.25">
      <c r="A106" s="7">
        <v>7</v>
      </c>
      <c r="B106" s="12" t="s">
        <v>97</v>
      </c>
      <c r="C106" s="25">
        <f t="shared" si="3"/>
        <v>1</v>
      </c>
      <c r="D106" s="31">
        <f>SUM(D108:D109)</f>
        <v>1</v>
      </c>
    </row>
    <row r="107" spans="1:4" s="15" customFormat="1" ht="33" customHeight="1" x14ac:dyDescent="0.25">
      <c r="A107" s="19"/>
      <c r="B107" s="14" t="s">
        <v>10</v>
      </c>
      <c r="C107" s="25">
        <f t="shared" si="3"/>
        <v>0</v>
      </c>
      <c r="D107" s="31"/>
    </row>
    <row r="108" spans="1:4" ht="33" customHeight="1" x14ac:dyDescent="0.25">
      <c r="A108" s="26" t="s">
        <v>26</v>
      </c>
      <c r="B108" s="18" t="s">
        <v>98</v>
      </c>
      <c r="C108" s="25">
        <f t="shared" si="3"/>
        <v>0</v>
      </c>
      <c r="D108" s="31">
        <v>0</v>
      </c>
    </row>
    <row r="109" spans="1:4" ht="33" customHeight="1" x14ac:dyDescent="0.25">
      <c r="A109" s="26" t="s">
        <v>27</v>
      </c>
      <c r="B109" s="18" t="s">
        <v>99</v>
      </c>
      <c r="C109" s="25">
        <f t="shared" si="3"/>
        <v>1</v>
      </c>
      <c r="D109" s="31">
        <v>1</v>
      </c>
    </row>
    <row r="110" spans="1:4" ht="41.25" customHeight="1" x14ac:dyDescent="0.25">
      <c r="B110" s="34" t="s">
        <v>102</v>
      </c>
      <c r="C110" s="33" t="s">
        <v>64</v>
      </c>
      <c r="D110" s="33" t="s">
        <v>65</v>
      </c>
    </row>
    <row r="111" spans="1:4" ht="48" customHeight="1" x14ac:dyDescent="0.25">
      <c r="B111" s="28"/>
      <c r="C111" s="34" t="s">
        <v>100</v>
      </c>
      <c r="D111" s="33" t="s">
        <v>101</v>
      </c>
    </row>
    <row r="112" spans="1:4" ht="41.25" customHeight="1" x14ac:dyDescent="0.25">
      <c r="B112" s="9"/>
      <c r="C112" s="20"/>
      <c r="D112" s="9"/>
    </row>
    <row r="113" spans="2:4" ht="41.25" customHeight="1" x14ac:dyDescent="0.25">
      <c r="B113" s="9"/>
      <c r="C113" s="20"/>
      <c r="D113" s="9"/>
    </row>
    <row r="114" spans="2:4" ht="41.25" customHeight="1" x14ac:dyDescent="0.25">
      <c r="B114" s="9"/>
      <c r="C114" s="20"/>
      <c r="D114" s="9"/>
    </row>
    <row r="115" spans="2:4" ht="41.25" customHeight="1" x14ac:dyDescent="0.25">
      <c r="B115" s="9"/>
      <c r="C115" s="20"/>
      <c r="D115" s="9"/>
    </row>
    <row r="116" spans="2:4" ht="41.25" customHeight="1" x14ac:dyDescent="0.25">
      <c r="B116" s="9"/>
      <c r="C116" s="20"/>
      <c r="D116" s="9"/>
    </row>
    <row r="117" spans="2:4" ht="41.25" customHeight="1" x14ac:dyDescent="0.25">
      <c r="B117" s="9"/>
      <c r="C117" s="20"/>
      <c r="D117" s="9"/>
    </row>
    <row r="118" spans="2:4" ht="41.25" customHeight="1" x14ac:dyDescent="0.25">
      <c r="B118" s="9"/>
      <c r="C118" s="20"/>
      <c r="D118" s="9"/>
    </row>
    <row r="119" spans="2:4" ht="41.25" customHeight="1" x14ac:dyDescent="0.25">
      <c r="B119" s="9"/>
      <c r="C119" s="20"/>
      <c r="D119" s="9"/>
    </row>
    <row r="120" spans="2:4" ht="41.25" customHeight="1" x14ac:dyDescent="0.25">
      <c r="B120" s="9"/>
      <c r="C120" s="20"/>
      <c r="D120" s="9"/>
    </row>
    <row r="121" spans="2:4" ht="41.25" customHeight="1" x14ac:dyDescent="0.25">
      <c r="B121" s="9"/>
      <c r="C121" s="20"/>
      <c r="D121" s="9"/>
    </row>
    <row r="122" spans="2:4" ht="41.25" customHeight="1" x14ac:dyDescent="0.25">
      <c r="B122" s="9"/>
      <c r="C122" s="20"/>
      <c r="D122" s="9"/>
    </row>
    <row r="123" spans="2:4" ht="41.25" customHeight="1" x14ac:dyDescent="0.25">
      <c r="B123" s="9"/>
      <c r="C123" s="20"/>
      <c r="D123" s="9"/>
    </row>
    <row r="124" spans="2:4" ht="41.25" customHeight="1" x14ac:dyDescent="0.25">
      <c r="B124" s="9"/>
      <c r="C124" s="20"/>
      <c r="D124" s="9"/>
    </row>
    <row r="125" spans="2:4" ht="41.25" customHeight="1" x14ac:dyDescent="0.25">
      <c r="B125" s="9"/>
      <c r="C125" s="20"/>
      <c r="D125" s="9"/>
    </row>
    <row r="126" spans="2:4" ht="41.25" customHeight="1" x14ac:dyDescent="0.25">
      <c r="B126" s="9"/>
      <c r="C126" s="20"/>
      <c r="D126" s="9"/>
    </row>
    <row r="127" spans="2:4" ht="41.25" customHeight="1" x14ac:dyDescent="0.25">
      <c r="B127" s="9"/>
      <c r="C127" s="20"/>
      <c r="D127" s="9"/>
    </row>
    <row r="128" spans="2:4" ht="41.25" customHeight="1" x14ac:dyDescent="0.25">
      <c r="B128" s="9"/>
      <c r="C128" s="20"/>
      <c r="D128" s="9"/>
    </row>
    <row r="129" spans="2:4" ht="41.25" customHeight="1" x14ac:dyDescent="0.25">
      <c r="B129" s="9"/>
      <c r="C129" s="20"/>
      <c r="D129" s="9"/>
    </row>
    <row r="130" spans="2:4" ht="41.25" customHeight="1" x14ac:dyDescent="0.25">
      <c r="B130" s="9"/>
      <c r="C130" s="20"/>
      <c r="D130" s="9"/>
    </row>
    <row r="131" spans="2:4" ht="41.25" customHeight="1" x14ac:dyDescent="0.25">
      <c r="B131" s="9"/>
      <c r="C131" s="20"/>
      <c r="D131" s="9"/>
    </row>
    <row r="132" spans="2:4" ht="41.25" customHeight="1" x14ac:dyDescent="0.25">
      <c r="B132" s="9"/>
      <c r="C132" s="20"/>
      <c r="D132" s="9"/>
    </row>
    <row r="133" spans="2:4" ht="41.25" customHeight="1" x14ac:dyDescent="0.25">
      <c r="B133" s="9"/>
      <c r="C133" s="20"/>
      <c r="D133" s="9"/>
    </row>
    <row r="134" spans="2:4" ht="41.25" customHeight="1" x14ac:dyDescent="0.25">
      <c r="B134" s="9"/>
      <c r="C134" s="20"/>
      <c r="D134" s="9"/>
    </row>
    <row r="135" spans="2:4" ht="41.25" customHeight="1" x14ac:dyDescent="0.25">
      <c r="B135" s="9"/>
      <c r="C135" s="20"/>
      <c r="D135" s="9"/>
    </row>
    <row r="136" spans="2:4" ht="41.25" customHeight="1" x14ac:dyDescent="0.25">
      <c r="B136" s="9"/>
      <c r="C136" s="20"/>
      <c r="D136" s="9"/>
    </row>
    <row r="137" spans="2:4" ht="41.25" customHeight="1" x14ac:dyDescent="0.25">
      <c r="B137" s="9"/>
      <c r="C137" s="20"/>
      <c r="D137" s="9"/>
    </row>
    <row r="138" spans="2:4" ht="41.25" customHeight="1" x14ac:dyDescent="0.25">
      <c r="B138" s="9"/>
      <c r="C138" s="20"/>
      <c r="D138" s="9"/>
    </row>
    <row r="139" spans="2:4" ht="41.25" customHeight="1" x14ac:dyDescent="0.25">
      <c r="B139" s="9"/>
      <c r="C139" s="20"/>
      <c r="D139" s="9"/>
    </row>
    <row r="140" spans="2:4" ht="41.25" customHeight="1" x14ac:dyDescent="0.25">
      <c r="B140" s="9"/>
      <c r="C140" s="20"/>
      <c r="D140" s="9"/>
    </row>
    <row r="141" spans="2:4" ht="41.25" customHeight="1" x14ac:dyDescent="0.25">
      <c r="B141" s="9"/>
      <c r="C141" s="20"/>
      <c r="D141" s="9"/>
    </row>
    <row r="142" spans="2:4" ht="41.25" customHeight="1" x14ac:dyDescent="0.25">
      <c r="B142" s="9"/>
      <c r="C142" s="20"/>
      <c r="D142" s="9"/>
    </row>
    <row r="143" spans="2:4" ht="41.25" customHeight="1" x14ac:dyDescent="0.25">
      <c r="B143" s="9"/>
      <c r="C143" s="20"/>
      <c r="D143" s="9"/>
    </row>
    <row r="144" spans="2:4" ht="41.25" customHeight="1" x14ac:dyDescent="0.25">
      <c r="B144" s="9"/>
      <c r="C144" s="20"/>
      <c r="D144" s="9"/>
    </row>
    <row r="145" spans="2:4" ht="41.25" customHeight="1" x14ac:dyDescent="0.25">
      <c r="B145" s="9"/>
      <c r="C145" s="20"/>
      <c r="D145" s="9"/>
    </row>
    <row r="146" spans="2:4" ht="41.25" customHeight="1" x14ac:dyDescent="0.25">
      <c r="B146" s="9"/>
      <c r="C146" s="20"/>
      <c r="D146" s="9"/>
    </row>
    <row r="147" spans="2:4" ht="41.25" customHeight="1" x14ac:dyDescent="0.25">
      <c r="B147" s="9"/>
      <c r="C147" s="20"/>
      <c r="D147" s="9"/>
    </row>
    <row r="148" spans="2:4" ht="41.25" customHeight="1" x14ac:dyDescent="0.25">
      <c r="B148" s="9"/>
      <c r="C148" s="20"/>
      <c r="D148" s="9"/>
    </row>
    <row r="149" spans="2:4" ht="41.25" customHeight="1" x14ac:dyDescent="0.25">
      <c r="B149" s="9"/>
      <c r="C149" s="20"/>
      <c r="D149" s="9"/>
    </row>
    <row r="150" spans="2:4" ht="41.25" customHeight="1" x14ac:dyDescent="0.25">
      <c r="B150" s="9"/>
      <c r="C150" s="20"/>
      <c r="D150" s="9"/>
    </row>
    <row r="151" spans="2:4" ht="41.25" customHeight="1" x14ac:dyDescent="0.25">
      <c r="B151" s="9"/>
      <c r="C151" s="20"/>
      <c r="D151" s="9"/>
    </row>
    <row r="152" spans="2:4" ht="41.25" customHeight="1" x14ac:dyDescent="0.25">
      <c r="B152" s="9"/>
      <c r="C152" s="20"/>
      <c r="D152" s="9"/>
    </row>
    <row r="153" spans="2:4" ht="41.25" customHeight="1" x14ac:dyDescent="0.25">
      <c r="B153" s="9"/>
      <c r="C153" s="20"/>
      <c r="D153" s="9"/>
    </row>
    <row r="154" spans="2:4" ht="41.25" customHeight="1" x14ac:dyDescent="0.25">
      <c r="B154" s="9"/>
      <c r="C154" s="20"/>
      <c r="D154" s="9"/>
    </row>
    <row r="155" spans="2:4" ht="41.25" customHeight="1" x14ac:dyDescent="0.25">
      <c r="B155" s="9"/>
      <c r="C155" s="20"/>
      <c r="D155" s="9"/>
    </row>
    <row r="156" spans="2:4" ht="41.25" customHeight="1" x14ac:dyDescent="0.25">
      <c r="B156" s="9"/>
      <c r="C156" s="20"/>
      <c r="D156" s="9"/>
    </row>
    <row r="157" spans="2:4" ht="41.25" customHeight="1" x14ac:dyDescent="0.25">
      <c r="B157" s="9"/>
      <c r="C157" s="20"/>
      <c r="D157" s="9"/>
    </row>
    <row r="158" spans="2:4" ht="41.25" customHeight="1" x14ac:dyDescent="0.25">
      <c r="B158" s="9"/>
      <c r="C158" s="20"/>
      <c r="D158" s="9"/>
    </row>
    <row r="159" spans="2:4" ht="41.25" customHeight="1" x14ac:dyDescent="0.25">
      <c r="B159" s="9"/>
      <c r="C159" s="20"/>
      <c r="D159" s="9"/>
    </row>
    <row r="160" spans="2:4" ht="41.25" customHeight="1" x14ac:dyDescent="0.25">
      <c r="B160" s="9"/>
      <c r="C160" s="20"/>
      <c r="D160" s="9"/>
    </row>
    <row r="161" spans="2:4" ht="41.25" customHeight="1" x14ac:dyDescent="0.25">
      <c r="B161" s="9"/>
      <c r="C161" s="20"/>
      <c r="D161" s="9"/>
    </row>
    <row r="162" spans="2:4" ht="41.25" customHeight="1" x14ac:dyDescent="0.25">
      <c r="B162" s="9"/>
      <c r="C162" s="20"/>
      <c r="D162" s="9"/>
    </row>
    <row r="163" spans="2:4" ht="41.25" customHeight="1" x14ac:dyDescent="0.25">
      <c r="B163" s="9"/>
      <c r="C163" s="20"/>
      <c r="D163" s="9"/>
    </row>
    <row r="164" spans="2:4" ht="41.25" customHeight="1" x14ac:dyDescent="0.25">
      <c r="B164" s="9"/>
      <c r="C164" s="20"/>
      <c r="D164" s="9"/>
    </row>
    <row r="165" spans="2:4" ht="41.25" customHeight="1" x14ac:dyDescent="0.25">
      <c r="B165" s="9"/>
      <c r="C165" s="20"/>
      <c r="D165" s="9"/>
    </row>
    <row r="166" spans="2:4" ht="41.25" customHeight="1" x14ac:dyDescent="0.25">
      <c r="B166" s="9"/>
      <c r="C166" s="20"/>
      <c r="D166" s="9"/>
    </row>
    <row r="167" spans="2:4" ht="41.25" customHeight="1" x14ac:dyDescent="0.25">
      <c r="B167" s="9"/>
      <c r="C167" s="20"/>
      <c r="D167" s="9"/>
    </row>
    <row r="168" spans="2:4" ht="41.25" customHeight="1" x14ac:dyDescent="0.25">
      <c r="B168" s="9"/>
      <c r="C168" s="20"/>
      <c r="D168" s="9"/>
    </row>
    <row r="169" spans="2:4" ht="41.25" customHeight="1" x14ac:dyDescent="0.25">
      <c r="B169" s="9"/>
      <c r="C169" s="20"/>
      <c r="D169" s="9"/>
    </row>
    <row r="170" spans="2:4" ht="41.25" customHeight="1" x14ac:dyDescent="0.25">
      <c r="B170" s="9"/>
      <c r="C170" s="20"/>
      <c r="D170" s="9"/>
    </row>
    <row r="171" spans="2:4" ht="41.25" customHeight="1" x14ac:dyDescent="0.25">
      <c r="B171" s="9"/>
      <c r="C171" s="20"/>
      <c r="D171" s="9"/>
    </row>
    <row r="172" spans="2:4" ht="41.25" customHeight="1" x14ac:dyDescent="0.25">
      <c r="B172" s="9"/>
      <c r="C172" s="20"/>
      <c r="D172" s="9"/>
    </row>
    <row r="173" spans="2:4" ht="41.25" customHeight="1" x14ac:dyDescent="0.25">
      <c r="B173" s="9"/>
      <c r="C173" s="20"/>
      <c r="D173" s="9"/>
    </row>
    <row r="174" spans="2:4" ht="41.25" customHeight="1" x14ac:dyDescent="0.25">
      <c r="B174" s="9"/>
      <c r="C174" s="20"/>
      <c r="D174" s="9"/>
    </row>
    <row r="175" spans="2:4" ht="41.25" customHeight="1" x14ac:dyDescent="0.25">
      <c r="B175" s="9"/>
      <c r="C175" s="20"/>
      <c r="D175" s="9"/>
    </row>
    <row r="176" spans="2:4" ht="41.25" customHeight="1" x14ac:dyDescent="0.25">
      <c r="B176" s="9"/>
      <c r="C176" s="20"/>
      <c r="D176" s="9"/>
    </row>
    <row r="177" spans="2:4" ht="41.25" customHeight="1" x14ac:dyDescent="0.25">
      <c r="B177" s="9"/>
      <c r="C177" s="20"/>
      <c r="D177" s="9"/>
    </row>
    <row r="178" spans="2:4" ht="41.25" customHeight="1" x14ac:dyDescent="0.25"/>
    <row r="179" spans="2:4" ht="41.25" customHeight="1" x14ac:dyDescent="0.25"/>
    <row r="180" spans="2:4" ht="41.25" customHeight="1" x14ac:dyDescent="0.25"/>
    <row r="181" spans="2:4" ht="41.25" customHeight="1" x14ac:dyDescent="0.25"/>
    <row r="182" spans="2:4" ht="41.25" customHeight="1" x14ac:dyDescent="0.25"/>
    <row r="183" spans="2:4" ht="41.25" customHeight="1" x14ac:dyDescent="0.25"/>
    <row r="184" spans="2:4" ht="41.25" customHeight="1" x14ac:dyDescent="0.25"/>
    <row r="185" spans="2:4" ht="41.25" customHeight="1" x14ac:dyDescent="0.25"/>
    <row r="186" spans="2:4" ht="41.25" customHeight="1" x14ac:dyDescent="0.25"/>
    <row r="187" spans="2:4" ht="41.25" customHeight="1" x14ac:dyDescent="0.25"/>
    <row r="188" spans="2:4" ht="41.25" customHeight="1" x14ac:dyDescent="0.25"/>
    <row r="189" spans="2:4" ht="41.25" customHeight="1" x14ac:dyDescent="0.25"/>
    <row r="190" spans="2:4" ht="41.25" customHeight="1" x14ac:dyDescent="0.25"/>
    <row r="191" spans="2:4" ht="41.25" customHeight="1" x14ac:dyDescent="0.25"/>
    <row r="192" spans="2:4" ht="41.25" customHeight="1" x14ac:dyDescent="0.25"/>
    <row r="193" ht="41.25" customHeight="1" x14ac:dyDescent="0.25"/>
    <row r="194" ht="41.25" customHeight="1" x14ac:dyDescent="0.25"/>
    <row r="195" ht="41.25" customHeight="1" x14ac:dyDescent="0.25"/>
    <row r="196" ht="41.25" customHeight="1" x14ac:dyDescent="0.25"/>
    <row r="197" ht="41.25" customHeight="1" x14ac:dyDescent="0.25"/>
    <row r="198" ht="41.25" customHeight="1" x14ac:dyDescent="0.25"/>
    <row r="199" ht="41.25" customHeight="1" x14ac:dyDescent="0.25"/>
    <row r="200" ht="41.25" customHeight="1" x14ac:dyDescent="0.25"/>
    <row r="201" ht="41.25" customHeight="1" x14ac:dyDescent="0.25"/>
    <row r="202" ht="41.25" customHeight="1" x14ac:dyDescent="0.25"/>
    <row r="203" ht="41.25" customHeight="1" x14ac:dyDescent="0.25"/>
    <row r="204" ht="41.25" customHeight="1" x14ac:dyDescent="0.25"/>
    <row r="205" ht="41.25" customHeight="1" x14ac:dyDescent="0.25"/>
    <row r="206" ht="41.25" customHeight="1" x14ac:dyDescent="0.25"/>
    <row r="207" ht="41.25" customHeight="1" x14ac:dyDescent="0.25"/>
    <row r="208" ht="41.25" customHeight="1" x14ac:dyDescent="0.25"/>
    <row r="209" ht="41.25" customHeight="1" x14ac:dyDescent="0.25"/>
    <row r="210" ht="41.25" customHeight="1" x14ac:dyDescent="0.25"/>
    <row r="211" ht="41.25" customHeight="1" x14ac:dyDescent="0.25"/>
    <row r="212" ht="41.25" customHeight="1" x14ac:dyDescent="0.25"/>
    <row r="213" ht="41.25" customHeight="1" x14ac:dyDescent="0.25"/>
    <row r="214" ht="41.25" customHeight="1" x14ac:dyDescent="0.25"/>
    <row r="215" ht="41.25" customHeight="1" x14ac:dyDescent="0.25"/>
    <row r="216" ht="41.25" customHeight="1" x14ac:dyDescent="0.25"/>
    <row r="217" ht="41.25" customHeight="1" x14ac:dyDescent="0.25"/>
    <row r="218" ht="41.25" customHeight="1" x14ac:dyDescent="0.25"/>
    <row r="219" ht="41.25" customHeight="1" x14ac:dyDescent="0.25"/>
    <row r="220" ht="41.25" customHeight="1" x14ac:dyDescent="0.25"/>
    <row r="221" ht="41.25" customHeight="1" x14ac:dyDescent="0.25"/>
    <row r="222" ht="41.25" customHeight="1" x14ac:dyDescent="0.25"/>
    <row r="223" ht="41.25" customHeight="1" x14ac:dyDescent="0.25"/>
    <row r="224" ht="41.25" customHeight="1" x14ac:dyDescent="0.25"/>
    <row r="225" ht="41.25" customHeight="1" x14ac:dyDescent="0.25"/>
    <row r="226" ht="41.25" customHeight="1" x14ac:dyDescent="0.25"/>
    <row r="227" ht="41.25" customHeight="1" x14ac:dyDescent="0.25"/>
    <row r="228" ht="41.25" customHeight="1" x14ac:dyDescent="0.25"/>
    <row r="229" ht="41.25" customHeight="1" x14ac:dyDescent="0.25"/>
    <row r="230" ht="41.25" customHeight="1" x14ac:dyDescent="0.25"/>
    <row r="231" ht="41.25" customHeight="1" x14ac:dyDescent="0.25"/>
    <row r="232" ht="41.25" customHeight="1" x14ac:dyDescent="0.25"/>
    <row r="233" ht="41.25" customHeight="1" x14ac:dyDescent="0.25"/>
    <row r="234" ht="41.25" customHeight="1" x14ac:dyDescent="0.25"/>
    <row r="235" ht="41.25" customHeight="1" x14ac:dyDescent="0.25"/>
    <row r="236" ht="41.25" customHeight="1" x14ac:dyDescent="0.25"/>
    <row r="237" ht="41.25" customHeight="1" x14ac:dyDescent="0.25"/>
    <row r="238" ht="41.25" customHeight="1" x14ac:dyDescent="0.25"/>
    <row r="239" ht="41.25" customHeight="1" x14ac:dyDescent="0.25"/>
    <row r="240" ht="41.25" customHeight="1" x14ac:dyDescent="0.25"/>
    <row r="241" ht="41.25" customHeight="1" x14ac:dyDescent="0.25"/>
    <row r="242" ht="41.25" customHeight="1" x14ac:dyDescent="0.25"/>
    <row r="243" ht="41.25" customHeight="1" x14ac:dyDescent="0.25"/>
    <row r="244" ht="41.25" customHeight="1" x14ac:dyDescent="0.25"/>
    <row r="245" ht="41.25" customHeight="1" x14ac:dyDescent="0.25"/>
    <row r="246" ht="41.25" customHeight="1" x14ac:dyDescent="0.25"/>
    <row r="247" ht="41.25" customHeight="1" x14ac:dyDescent="0.25"/>
    <row r="248" ht="41.25" customHeight="1" x14ac:dyDescent="0.25"/>
    <row r="249" ht="41.25" customHeight="1" x14ac:dyDescent="0.25"/>
    <row r="250" ht="41.25" customHeight="1" x14ac:dyDescent="0.25"/>
    <row r="251" ht="41.25" customHeight="1" x14ac:dyDescent="0.25"/>
    <row r="252" ht="41.25" customHeight="1" x14ac:dyDescent="0.25"/>
    <row r="253" ht="41.25" customHeight="1" x14ac:dyDescent="0.25"/>
    <row r="254" ht="41.25" customHeight="1" x14ac:dyDescent="0.25"/>
    <row r="255" ht="41.25" customHeight="1" x14ac:dyDescent="0.25"/>
    <row r="256" ht="41.25" customHeight="1" x14ac:dyDescent="0.25"/>
    <row r="257" ht="41.25" customHeight="1" x14ac:dyDescent="0.25"/>
    <row r="258" ht="41.25" customHeight="1" x14ac:dyDescent="0.25"/>
    <row r="259" ht="41.25" customHeight="1" x14ac:dyDescent="0.25"/>
    <row r="260" ht="41.25" customHeight="1" x14ac:dyDescent="0.25"/>
    <row r="261" ht="41.25" customHeight="1" x14ac:dyDescent="0.25"/>
    <row r="262" ht="41.25" customHeight="1" x14ac:dyDescent="0.25"/>
    <row r="263" ht="41.25" customHeight="1" x14ac:dyDescent="0.25"/>
    <row r="264" ht="41.25" customHeight="1" x14ac:dyDescent="0.25"/>
    <row r="265" ht="41.25" customHeight="1" x14ac:dyDescent="0.25"/>
    <row r="266" ht="41.25" customHeight="1" x14ac:dyDescent="0.25"/>
    <row r="267" ht="41.25" customHeight="1" x14ac:dyDescent="0.25"/>
    <row r="268" ht="41.25" customHeight="1" x14ac:dyDescent="0.25"/>
    <row r="269" ht="41.25" customHeight="1" x14ac:dyDescent="0.25"/>
    <row r="270" ht="41.25" customHeight="1" x14ac:dyDescent="0.25"/>
    <row r="271" ht="41.25" customHeight="1" x14ac:dyDescent="0.25"/>
    <row r="272" ht="41.25" customHeight="1" x14ac:dyDescent="0.25"/>
    <row r="273" ht="41.25" customHeight="1" x14ac:dyDescent="0.25"/>
    <row r="274" ht="41.25" customHeight="1" x14ac:dyDescent="0.25"/>
    <row r="275" ht="41.25" customHeight="1" x14ac:dyDescent="0.25"/>
    <row r="276" ht="41.25" customHeight="1" x14ac:dyDescent="0.25"/>
    <row r="277" ht="41.25" customHeight="1" x14ac:dyDescent="0.25"/>
    <row r="278" ht="41.25" customHeight="1" x14ac:dyDescent="0.25"/>
    <row r="279" ht="41.25" customHeight="1" x14ac:dyDescent="0.25"/>
    <row r="280" ht="41.25" customHeight="1" x14ac:dyDescent="0.25"/>
    <row r="281" ht="41.25" customHeight="1" x14ac:dyDescent="0.25"/>
    <row r="282" ht="41.25" customHeight="1" x14ac:dyDescent="0.25"/>
    <row r="283" ht="41.25" customHeight="1" x14ac:dyDescent="0.25"/>
    <row r="284" ht="41.25" customHeight="1" x14ac:dyDescent="0.25"/>
    <row r="285" ht="41.25" customHeight="1" x14ac:dyDescent="0.25"/>
    <row r="286" ht="41.25" customHeight="1" x14ac:dyDescent="0.25"/>
    <row r="287" ht="41.25" customHeight="1" x14ac:dyDescent="0.25"/>
    <row r="288" ht="41.25" customHeight="1" x14ac:dyDescent="0.25"/>
    <row r="289" ht="41.25" customHeight="1" x14ac:dyDescent="0.25"/>
    <row r="290" ht="41.25" customHeight="1" x14ac:dyDescent="0.25"/>
    <row r="291" ht="41.25" customHeight="1" x14ac:dyDescent="0.25"/>
    <row r="292" ht="41.25" customHeight="1" x14ac:dyDescent="0.25"/>
    <row r="293" ht="41.25" customHeight="1" x14ac:dyDescent="0.25"/>
    <row r="294" ht="41.25" customHeight="1" x14ac:dyDescent="0.25"/>
    <row r="295" ht="41.25" customHeight="1" x14ac:dyDescent="0.25"/>
    <row r="296" ht="41.25" customHeight="1" x14ac:dyDescent="0.25"/>
    <row r="297" ht="41.25" customHeight="1" x14ac:dyDescent="0.25"/>
    <row r="298" ht="41.25" customHeight="1" x14ac:dyDescent="0.25"/>
    <row r="299" ht="41.25" customHeight="1" x14ac:dyDescent="0.25"/>
  </sheetData>
  <mergeCells count="1">
    <mergeCell ref="B3:D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2025-03-19T11:22:54Z</cp:lastPrinted>
  <dcterms:created xsi:type="dcterms:W3CDTF">2018-07-20T13:50:31Z</dcterms:created>
  <dcterms:modified xsi:type="dcterms:W3CDTF">2025-03-19T16:34:57Z</dcterms:modified>
</cp:coreProperties>
</file>